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Y:\Scénarios Copilot\Fichiers de travail\Module 3\"/>
    </mc:Choice>
  </mc:AlternateContent>
  <xr:revisionPtr revIDLastSave="0" documentId="13_ncr:1_{98C6B3F6-71CD-47E7-ADE9-32CD991A343F}" xr6:coauthVersionLast="47" xr6:coauthVersionMax="47" xr10:uidLastSave="{00000000-0000-0000-0000-000000000000}"/>
  <bookViews>
    <workbookView xWindow="28680" yWindow="-1485" windowWidth="29040" windowHeight="15720" xr2:uid="{00000000-000D-0000-FFFF-FFFF00000000}"/>
  </bookViews>
  <sheets>
    <sheet name="Sheet1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" l="1"/>
  <c r="F20" i="1"/>
  <c r="D20" i="1"/>
  <c r="D19" i="1"/>
  <c r="E19" i="1"/>
  <c r="F19" i="1"/>
  <c r="C19" i="1"/>
  <c r="D16" i="1"/>
  <c r="E16" i="1"/>
  <c r="F16" i="1"/>
  <c r="C16" i="1"/>
  <c r="D13" i="1"/>
  <c r="E13" i="1"/>
  <c r="F13" i="1"/>
  <c r="C13" i="1"/>
  <c r="D8" i="1"/>
  <c r="E8" i="1"/>
  <c r="F8" i="1"/>
  <c r="C8" i="1"/>
  <c r="D5" i="1"/>
  <c r="E5" i="1"/>
  <c r="F5" i="1"/>
  <c r="C5" i="1"/>
</calcChain>
</file>

<file path=xl/sharedStrings.xml><?xml version="1.0" encoding="utf-8"?>
<sst xmlns="http://schemas.openxmlformats.org/spreadsheetml/2006/main" count="48" uniqueCount="35">
  <si>
    <t>Catégorie</t>
  </si>
  <si>
    <t>Hôtel Leman</t>
  </si>
  <si>
    <t>Hôtel Auvergne</t>
  </si>
  <si>
    <t>Hôtel Cévennes</t>
  </si>
  <si>
    <t>Hôtel Morbihan</t>
  </si>
  <si>
    <t>Hébergement</t>
  </si>
  <si>
    <t>Chambres simples</t>
  </si>
  <si>
    <t>11 250 CHF</t>
  </si>
  <si>
    <t>Chambres doubles</t>
  </si>
  <si>
    <t>7 200 CHF</t>
  </si>
  <si>
    <t>Sous-total</t>
  </si>
  <si>
    <t>Location de salles</t>
  </si>
  <si>
    <t>Salle de conférence</t>
  </si>
  <si>
    <t>1 800 CHF</t>
  </si>
  <si>
    <t>Salles de commission</t>
  </si>
  <si>
    <t>2 250 CHF</t>
  </si>
  <si>
    <t>Restauration</t>
  </si>
  <si>
    <t>Petit-déjeuner</t>
  </si>
  <si>
    <t>3 000 CHF</t>
  </si>
  <si>
    <t>Déjeuner</t>
  </si>
  <si>
    <t>5 250 CHF</t>
  </si>
  <si>
    <t>Dîner</t>
  </si>
  <si>
    <t>6 000 CHF</t>
  </si>
  <si>
    <t>Pause-café</t>
  </si>
  <si>
    <t>2 500 CHF</t>
  </si>
  <si>
    <t>Animations</t>
  </si>
  <si>
    <t>Activité ou excursion</t>
  </si>
  <si>
    <t>1 000 CHF</t>
  </si>
  <si>
    <t>Soirée de gala</t>
  </si>
  <si>
    <t>Divers</t>
  </si>
  <si>
    <t>Matériel audiovisuel</t>
  </si>
  <si>
    <t>900 CHF</t>
  </si>
  <si>
    <t>Frais de gestion</t>
  </si>
  <si>
    <t>700 CHF</t>
  </si>
  <si>
    <t>TOTAL GÉNÉRAL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</si>
</sst>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3" x14ac:knownFonts="1">
    <font>
      <sz val="12"/>
      <color theme="1"/>
      <name val="Calibri"/>
      <family val="2"/>
      <scheme val="minor"/>
    </font>
    <font>
      <sz val="12"/>
      <color theme="1"/>
      <name val="Trebuchet MS"/>
    </font>
    <font>
      <b/>
      <sz val="12"/>
      <color theme="1"/>
      <name val="Trebuchet MS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164" fontId="0" fillId="0" borderId="0" xfId="0" applyNumberFormat="1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/>
    <xf numFmtId="164" fontId="1" fillId="0" borderId="8" xfId="0" applyNumberFormat="1" applyFont="1" applyBorder="1"/>
    <xf numFmtId="0" fontId="1" fillId="0" borderId="0" xfId="0" applyFont="1" applyAlignment="1">
      <alignment horizontal="right"/>
    </xf>
    <xf numFmtId="164" fontId="1" fillId="0" borderId="8" xfId="0" applyNumberFormat="1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164" fontId="1" fillId="0" borderId="2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164" fontId="1" fillId="0" borderId="6" xfId="0" applyNumberFormat="1" applyFont="1" applyBorder="1"/>
    <xf numFmtId="0" fontId="1" fillId="0" borderId="7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workbookViewId="0">
      <selection activeCell="B19" sqref="B19"/>
    </sheetView>
  </sheetViews>
  <sheetFormatPr baseColWidth="10" defaultColWidth="9" defaultRowHeight="15.75" customHeight="1" x14ac:dyDescent="0.3"/>
  <cols>
    <col min="1" max="1" width="17.09765625" customWidth="1"/>
    <col min="2" max="2" width="20.5" customWidth="1"/>
    <col min="3" max="6" width="17.8984375" customWidth="1"/>
    <col min="8" max="8" width="13" customWidth="1"/>
  </cols>
  <sheetData>
    <row r="1" spans="1:8" ht="15.6" x14ac:dyDescent="0.3"/>
    <row r="2" spans="1:8" ht="16.2" x14ac:dyDescent="0.35">
      <c r="A2" s="2" t="s">
        <v>0</v>
      </c>
      <c r="B2" s="3" t="s">
        <v>0</v>
      </c>
      <c r="C2" s="3" t="s">
        <v>1</v>
      </c>
      <c r="D2" s="3" t="s">
        <v>2</v>
      </c>
      <c r="E2" s="3" t="s">
        <v>3</v>
      </c>
      <c r="F2" s="4" t="s">
        <v>4</v>
      </c>
    </row>
    <row r="3" spans="1:8" ht="16.2" x14ac:dyDescent="0.35">
      <c r="A3" s="22" t="s">
        <v>5</v>
      </c>
      <c r="B3" s="6" t="s">
        <v>6</v>
      </c>
      <c r="C3" s="7" t="s">
        <v>7</v>
      </c>
      <c r="D3" s="8">
        <v>9000</v>
      </c>
      <c r="E3" s="9">
        <v>7500</v>
      </c>
      <c r="F3" s="10">
        <v>8500</v>
      </c>
      <c r="H3" s="1"/>
    </row>
    <row r="4" spans="1:8" ht="16.2" x14ac:dyDescent="0.35">
      <c r="A4" s="22" t="s">
        <v>5</v>
      </c>
      <c r="B4" s="6" t="s">
        <v>8</v>
      </c>
      <c r="C4" s="7" t="s">
        <v>9</v>
      </c>
      <c r="D4" s="8">
        <v>5760</v>
      </c>
      <c r="E4" s="9">
        <v>5400</v>
      </c>
      <c r="F4" s="10">
        <v>6000</v>
      </c>
    </row>
    <row r="5" spans="1:8" ht="16.2" x14ac:dyDescent="0.35">
      <c r="A5" s="5"/>
      <c r="B5" s="11" t="s">
        <v>10</v>
      </c>
      <c r="C5" s="7">
        <f>SUM(C3:C4)</f>
        <v>0</v>
      </c>
      <c r="D5" s="7">
        <f t="shared" ref="D5:F5" si="0">SUM(D3:D4)</f>
        <v>14760</v>
      </c>
      <c r="E5" s="7">
        <f t="shared" si="0"/>
        <v>12900</v>
      </c>
      <c r="F5" s="12">
        <f t="shared" si="0"/>
        <v>14500</v>
      </c>
    </row>
    <row r="6" spans="1:8" ht="16.2" customHeight="1" x14ac:dyDescent="0.35">
      <c r="A6" s="24" t="s">
        <v>11</v>
      </c>
      <c r="B6" s="13" t="s">
        <v>12</v>
      </c>
      <c r="C6" s="14" t="s">
        <v>13</v>
      </c>
      <c r="D6" s="15">
        <v>3000</v>
      </c>
      <c r="E6" s="16">
        <v>1050</v>
      </c>
      <c r="F6" s="17">
        <v>2000</v>
      </c>
    </row>
    <row r="7" spans="1:8" ht="19.8" customHeight="1" x14ac:dyDescent="0.35">
      <c r="A7" s="25" t="s">
        <v>11</v>
      </c>
      <c r="B7" s="6" t="s">
        <v>14</v>
      </c>
      <c r="C7" s="7" t="s">
        <v>15</v>
      </c>
      <c r="D7" s="8">
        <v>1350</v>
      </c>
      <c r="E7" s="9">
        <v>900</v>
      </c>
      <c r="F7" s="10">
        <v>1200</v>
      </c>
    </row>
    <row r="8" spans="1:8" ht="16.2" x14ac:dyDescent="0.35">
      <c r="A8" s="5"/>
      <c r="B8" s="11" t="s">
        <v>10</v>
      </c>
      <c r="C8" s="7">
        <f>SUM(C6:C7)</f>
        <v>0</v>
      </c>
      <c r="D8" s="7">
        <f t="shared" ref="D8:F8" si="1">SUM(D6:D7)</f>
        <v>4350</v>
      </c>
      <c r="E8" s="7">
        <f t="shared" si="1"/>
        <v>1950</v>
      </c>
      <c r="F8" s="12">
        <f t="shared" si="1"/>
        <v>3200</v>
      </c>
    </row>
    <row r="9" spans="1:8" ht="16.2" x14ac:dyDescent="0.35">
      <c r="A9" s="23" t="s">
        <v>16</v>
      </c>
      <c r="B9" s="13" t="s">
        <v>17</v>
      </c>
      <c r="C9" s="14" t="s">
        <v>18</v>
      </c>
      <c r="D9" s="15">
        <v>2250</v>
      </c>
      <c r="E9" s="16">
        <v>1800</v>
      </c>
      <c r="F9" s="17">
        <v>2000</v>
      </c>
    </row>
    <row r="10" spans="1:8" ht="16.2" x14ac:dyDescent="0.35">
      <c r="A10" s="22" t="s">
        <v>16</v>
      </c>
      <c r="B10" s="6" t="s">
        <v>19</v>
      </c>
      <c r="C10" s="7" t="s">
        <v>20</v>
      </c>
      <c r="D10" s="8">
        <v>4500</v>
      </c>
      <c r="E10" s="9">
        <v>3750</v>
      </c>
      <c r="F10" s="10">
        <v>5000</v>
      </c>
    </row>
    <row r="11" spans="1:8" ht="16.2" x14ac:dyDescent="0.35">
      <c r="A11" s="22" t="s">
        <v>16</v>
      </c>
      <c r="B11" s="6" t="s">
        <v>21</v>
      </c>
      <c r="C11" s="7" t="s">
        <v>22</v>
      </c>
      <c r="D11" s="8">
        <v>6000</v>
      </c>
      <c r="E11" s="9">
        <v>6750</v>
      </c>
      <c r="F11" s="10">
        <v>7000</v>
      </c>
    </row>
    <row r="12" spans="1:8" ht="16.2" x14ac:dyDescent="0.35">
      <c r="A12" s="22" t="s">
        <v>16</v>
      </c>
      <c r="B12" s="6" t="s">
        <v>23</v>
      </c>
      <c r="C12" s="7" t="s">
        <v>24</v>
      </c>
      <c r="D12" s="8">
        <v>3000</v>
      </c>
      <c r="E12" s="9">
        <v>2400</v>
      </c>
      <c r="F12" s="10">
        <v>3000</v>
      </c>
    </row>
    <row r="13" spans="1:8" ht="16.2" x14ac:dyDescent="0.35">
      <c r="A13" s="5"/>
      <c r="B13" s="11" t="s">
        <v>10</v>
      </c>
      <c r="C13" s="7">
        <f>SUM(C9:C12)</f>
        <v>0</v>
      </c>
      <c r="D13" s="7">
        <f t="shared" ref="D13:F13" si="2">SUM(D9:D12)</f>
        <v>15750</v>
      </c>
      <c r="E13" s="7">
        <f t="shared" si="2"/>
        <v>14700</v>
      </c>
      <c r="F13" s="12">
        <f t="shared" si="2"/>
        <v>17000</v>
      </c>
    </row>
    <row r="14" spans="1:8" ht="16.2" x14ac:dyDescent="0.35">
      <c r="A14" s="23" t="s">
        <v>25</v>
      </c>
      <c r="B14" s="13" t="s">
        <v>26</v>
      </c>
      <c r="C14" s="14" t="s">
        <v>27</v>
      </c>
      <c r="D14" s="15">
        <v>2000</v>
      </c>
      <c r="E14" s="16">
        <v>1500</v>
      </c>
      <c r="F14" s="17">
        <v>3000</v>
      </c>
    </row>
    <row r="15" spans="1:8" ht="16.2" x14ac:dyDescent="0.35">
      <c r="A15" s="22" t="s">
        <v>25</v>
      </c>
      <c r="B15" s="6" t="s">
        <v>28</v>
      </c>
      <c r="C15" s="7" t="s">
        <v>18</v>
      </c>
      <c r="D15" s="8">
        <v>3500</v>
      </c>
      <c r="E15" s="9">
        <v>2500</v>
      </c>
      <c r="F15" s="10">
        <v>3500</v>
      </c>
    </row>
    <row r="16" spans="1:8" ht="16.2" x14ac:dyDescent="0.35">
      <c r="A16" s="5"/>
      <c r="B16" s="11" t="s">
        <v>10</v>
      </c>
      <c r="C16" s="7">
        <f>SUM(C14:C15)</f>
        <v>0</v>
      </c>
      <c r="D16" s="7">
        <f t="shared" ref="D16:F16" si="3">SUM(D14:D15)</f>
        <v>5500</v>
      </c>
      <c r="E16" s="7">
        <f t="shared" si="3"/>
        <v>4000</v>
      </c>
      <c r="F16" s="12">
        <f t="shared" si="3"/>
        <v>6500</v>
      </c>
    </row>
    <row r="17" spans="1:6" ht="16.2" x14ac:dyDescent="0.35">
      <c r="A17" s="23" t="s">
        <v>29</v>
      </c>
      <c r="B17" s="13" t="s">
        <v>30</v>
      </c>
      <c r="C17" s="14" t="s">
        <v>31</v>
      </c>
      <c r="D17" s="15">
        <v>750</v>
      </c>
      <c r="E17" s="16">
        <v>600</v>
      </c>
      <c r="F17" s="17">
        <v>300</v>
      </c>
    </row>
    <row r="18" spans="1:6" ht="16.2" x14ac:dyDescent="0.35">
      <c r="A18" s="22" t="s">
        <v>29</v>
      </c>
      <c r="B18" s="6" t="s">
        <v>32</v>
      </c>
      <c r="C18" s="7" t="s">
        <v>33</v>
      </c>
      <c r="D18" s="8">
        <v>750</v>
      </c>
      <c r="E18" s="9">
        <v>450</v>
      </c>
      <c r="F18" s="10">
        <v>250</v>
      </c>
    </row>
    <row r="19" spans="1:6" ht="16.2" x14ac:dyDescent="0.35">
      <c r="A19" s="5"/>
      <c r="B19" s="11" t="s">
        <v>10</v>
      </c>
      <c r="C19" s="7">
        <f>SUM(C17:C18)</f>
        <v>0</v>
      </c>
      <c r="D19" s="7">
        <f t="shared" ref="D19:F19" si="4">SUM(D17:D18)</f>
        <v>1500</v>
      </c>
      <c r="E19" s="7">
        <f t="shared" si="4"/>
        <v>1050</v>
      </c>
      <c r="F19" s="12">
        <f t="shared" si="4"/>
        <v>550</v>
      </c>
    </row>
    <row r="20" spans="1:6" ht="15.75" customHeight="1" x14ac:dyDescent="0.35">
      <c r="A20" s="18" t="s">
        <v>34</v>
      </c>
      <c r="B20" s="19"/>
      <c r="C20" s="19"/>
      <c r="D20" s="20">
        <f>SUM(D3:D4,D6:D7,D9:D12,D14:D15,D17:D18)</f>
        <v>41860</v>
      </c>
      <c r="E20" s="20">
        <f t="shared" ref="E20:F20" si="5">SUM(E3:E4,E6:E7,E9:E12,E14:E15,E17:E18)</f>
        <v>34600</v>
      </c>
      <c r="F20" s="21">
        <f t="shared" si="5"/>
        <v>41750</v>
      </c>
    </row>
  </sheetData>
  <pageMargins left="0" right="0" top="0" bottom="0" header="0" footer="0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Jonathan LOMBARD</cp:lastModifiedBy>
  <cp:revision/>
  <dcterms:created xsi:type="dcterms:W3CDTF">2024-09-05T09:34:04Z</dcterms:created>
  <dcterms:modified xsi:type="dcterms:W3CDTF">2024-11-05T13:09:50Z</dcterms:modified>
  <cp:category/>
  <cp:contentStatus/>
</cp:coreProperties>
</file>